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REMONTY URZADZEN\Remonty 2026\Przetargi\Zastawki remont\"/>
    </mc:Choice>
  </mc:AlternateContent>
  <xr:revisionPtr revIDLastSave="0" documentId="13_ncr:1_{D5D7027F-51FC-450A-AD69-26288FD0AD39}" xr6:coauthVersionLast="47" xr6:coauthVersionMax="47" xr10:uidLastSave="{00000000-0000-0000-0000-000000000000}"/>
  <bookViews>
    <workbookView xWindow="-120" yWindow="-120" windowWidth="29040" windowHeight="15720" xr2:uid="{A7C7F76D-FE1E-460E-A7E8-BA5A50069218}"/>
  </bookViews>
  <sheets>
    <sheet name="cennik i zakres prac sita obrot" sheetId="1" r:id="rId1"/>
    <sheet name="cennik i zakres prac kom płd" sheetId="2" r:id="rId2"/>
    <sheet name="cennik i zakres prac kom płn " sheetId="3" r:id="rId3"/>
    <sheet name="materiały sita obrotowe" sheetId="4" r:id="rId4"/>
    <sheet name="materiały kom płd" sheetId="5" r:id="rId5"/>
    <sheet name="materiały kom płn" sheetId="6" r:id="rId6"/>
    <sheet name="prace NIEUJĘTE W TABELI NR 1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1" i="6" l="1"/>
  <c r="K11" i="5"/>
  <c r="H18" i="2"/>
  <c r="G9" i="7"/>
  <c r="K11" i="4"/>
  <c r="H18" i="1"/>
</calcChain>
</file>

<file path=xl/sharedStrings.xml><?xml version="1.0" encoding="utf-8"?>
<sst xmlns="http://schemas.openxmlformats.org/spreadsheetml/2006/main" count="344" uniqueCount="117">
  <si>
    <t>Załącznik nr 1 - Cennik i zakres prac</t>
  </si>
  <si>
    <t xml:space="preserve">Dotyczy: </t>
  </si>
  <si>
    <t xml:space="preserve">Umowa nr: </t>
  </si>
  <si>
    <t>TABELA NR 1</t>
  </si>
  <si>
    <t>PRACE</t>
  </si>
  <si>
    <t xml:space="preserve">LP. </t>
  </si>
  <si>
    <t>Wyszczególnienie prac</t>
  </si>
  <si>
    <t>Lp.</t>
  </si>
  <si>
    <t>Wykaz podstawowych czynności</t>
  </si>
  <si>
    <t>Jednostka miary</t>
  </si>
  <si>
    <t>Ilość</t>
  </si>
  <si>
    <t>Cena jednostkowa  netto w PLN</t>
  </si>
  <si>
    <t>Cena łączna netto w PLN (bez VAT)</t>
  </si>
  <si>
    <t>SUMA:</t>
  </si>
  <si>
    <t>Załącznik nr 1- Cennik i zakres prac</t>
  </si>
  <si>
    <t>Umowa nr:</t>
  </si>
  <si>
    <t>TABELA NR 2</t>
  </si>
  <si>
    <t>MATERIAŁY</t>
  </si>
  <si>
    <t>Dotyczy pozycji zakresu nr:</t>
  </si>
  <si>
    <t>Podzespół</t>
  </si>
  <si>
    <t>Lp. materiału dla podzespołu</t>
  </si>
  <si>
    <t>Wyszczególnienie materiału</t>
  </si>
  <si>
    <t>Parametry techniczne (rodzaj materiału, wymiary, itp.)</t>
  </si>
  <si>
    <t>Wymagania jakościowe, oznaczenie, producent</t>
  </si>
  <si>
    <t>Jedn. miary</t>
  </si>
  <si>
    <t>Ilość materiału</t>
  </si>
  <si>
    <t>Cena jednostkowa Netto  [PLN]</t>
  </si>
  <si>
    <t>Cena łączna  w PLN  netto (bez VAT)</t>
  </si>
  <si>
    <t xml:space="preserve">UWAGA: 	Dopuszcza się stosowanie materiałów równoważnych o tych samych parametrach technicznych za zgodą Zamawiającego				</t>
  </si>
  <si>
    <t>TABELA NR 3</t>
  </si>
  <si>
    <t>PRACE NIEUJETE W TABELI NR 1</t>
  </si>
  <si>
    <t>Wyszczególnienie</t>
  </si>
  <si>
    <t>jm</t>
  </si>
  <si>
    <t>ilość</t>
  </si>
  <si>
    <r>
      <t xml:space="preserve">Cena jednostkowa Netto  </t>
    </r>
    <r>
      <rPr>
        <b/>
        <sz val="8"/>
        <rFont val="Arial"/>
        <family val="2"/>
        <charset val="238"/>
      </rPr>
      <t>[</t>
    </r>
    <r>
      <rPr>
        <b/>
        <sz val="8"/>
        <rFont val="Arial"/>
        <family val="2"/>
      </rPr>
      <t>PLN</t>
    </r>
    <r>
      <rPr>
        <b/>
        <sz val="8"/>
        <rFont val="Arial"/>
        <family val="2"/>
        <charset val="238"/>
      </rPr>
      <t>]</t>
    </r>
  </si>
  <si>
    <t>Cena sumaryczna Netto [PLN]</t>
  </si>
  <si>
    <t>Inne materiały - koszt zakupu Wykonawcy</t>
  </si>
  <si>
    <t>kpl.</t>
  </si>
  <si>
    <t xml:space="preserve">Wysokość narzutu na koszty zakupu Innych materiałów dla kwoty określonej w wierszu powyżej: 100 000,00 PLN przy stawce narzutu  …..% (stawka narzutu nie większa niż 10%) czyli 100 000,00 PLN x …..% narzutu = …....  kwota narzutu </t>
  </si>
  <si>
    <t>Prace dodatkowe</t>
  </si>
  <si>
    <t>rbh</t>
  </si>
  <si>
    <t>Suma</t>
  </si>
  <si>
    <t>Inwentaryzacja stanu istniejącego prowadnic zastawek</t>
  </si>
  <si>
    <t>kpl</t>
  </si>
  <si>
    <t>1, 1</t>
  </si>
  <si>
    <t>wykonanie projektu nowych prowadnic</t>
  </si>
  <si>
    <t>rozkucie betonów przy prowadnicach</t>
  </si>
  <si>
    <t>odciecie prowadnic od zabetonowanych kotew i ich demontaż</t>
  </si>
  <si>
    <t xml:space="preserve">rozkucie miejsc w których maja być zamontowane nowe prowadnice i oczyszczenie betonu </t>
  </si>
  <si>
    <t>zamontowanie nowych prowadnic ( wypoziomowanie i wypionowanie)</t>
  </si>
  <si>
    <t>Umocowanie prowadnic</t>
  </si>
  <si>
    <t xml:space="preserve">wyrównanie progu zastawek </t>
  </si>
  <si>
    <t xml:space="preserve">wykonanie szalunków do betonowania prowadnic i progu </t>
  </si>
  <si>
    <t xml:space="preserve">Zabetonowanie zamontowanych prowadnic i progu </t>
  </si>
  <si>
    <t xml:space="preserve">demontaż szalunków </t>
  </si>
  <si>
    <t xml:space="preserve">Sprawdzenie poprawności montażu poprzez opuszczenie i podniesienie zastawek. </t>
  </si>
  <si>
    <t>1, 2</t>
  </si>
  <si>
    <t>1, 3</t>
  </si>
  <si>
    <t>1, 4</t>
  </si>
  <si>
    <t>1, 5</t>
  </si>
  <si>
    <t>1, 6</t>
  </si>
  <si>
    <t>1, 7</t>
  </si>
  <si>
    <t>1, 8</t>
  </si>
  <si>
    <t>1, 9</t>
  </si>
  <si>
    <t>1, 10</t>
  </si>
  <si>
    <t>1, 11</t>
  </si>
  <si>
    <t>1, 12</t>
  </si>
  <si>
    <t xml:space="preserve">a.Oczyszczanie prowadnic                                                                                               b. oczyszczenie betonu przy starych prowadnicach w celu oceny stanu betonu.                                                                                                                                    C. odmulenie progu zastawek                                                                                                    d. wykonanie pomiarów                                                                                                             e. sprządzenie protokołu po inwentaryzacji w raz z zakresm prac do wykonania </t>
  </si>
  <si>
    <t>prace podwodne i nawodne</t>
  </si>
  <si>
    <t>2, 1</t>
  </si>
  <si>
    <t>2, 2</t>
  </si>
  <si>
    <t>2, 3</t>
  </si>
  <si>
    <t>2, 4</t>
  </si>
  <si>
    <t>2, 5</t>
  </si>
  <si>
    <t>2, 6</t>
  </si>
  <si>
    <t>2, 7</t>
  </si>
  <si>
    <t>2, 8</t>
  </si>
  <si>
    <t>2, 9</t>
  </si>
  <si>
    <t>2, 10</t>
  </si>
  <si>
    <t>2, 11</t>
  </si>
  <si>
    <t>2, 12</t>
  </si>
  <si>
    <t>3, 1</t>
  </si>
  <si>
    <t>3, 2</t>
  </si>
  <si>
    <t>3, 3</t>
  </si>
  <si>
    <t>Inwentaryzacja stanu istniejącego prowadnic zastawek ( prace podwodne i nawodne)</t>
  </si>
  <si>
    <t>3, 4</t>
  </si>
  <si>
    <t>3, 5</t>
  </si>
  <si>
    <t>3, 6</t>
  </si>
  <si>
    <t>3, 7</t>
  </si>
  <si>
    <t>3, 8</t>
  </si>
  <si>
    <t>3, 9</t>
  </si>
  <si>
    <t>3, 10</t>
  </si>
  <si>
    <t>3, 11</t>
  </si>
  <si>
    <t>3, 12</t>
  </si>
  <si>
    <t xml:space="preserve">a.Oczyszczanie prowadnic                                                                                               b. oczyszczenie betonu przy starych prowadnicach w celu oceny stanu betonu.                                                                                                                                    C. odmulenie progu zastawek                                                                                                    d. wykonanie pomiarów                                                                                                             e. sprządzenie protokołu po inwentaryzacji w raz z zakresem prac do wykonania </t>
  </si>
  <si>
    <t>materiały niezbędne do wykonania nowych prowadnic</t>
  </si>
  <si>
    <t>materiały niezbędne do montażu prowadnic</t>
  </si>
  <si>
    <t xml:space="preserve">materiały niezbędne do wyrównania progu </t>
  </si>
  <si>
    <t>materiały niezbędne do wykonania szalunków</t>
  </si>
  <si>
    <t xml:space="preserve">materiały niezbędne do zabetonowania zamontowanych prowadnic i progu </t>
  </si>
  <si>
    <t xml:space="preserve">3 kompletne prowadnice zastawek (wys. ok 4 m) </t>
  </si>
  <si>
    <t xml:space="preserve">Stal konstrukcyjna S235JR/1.0037, ceownik C200E, kątownik L200x100x10, L100x50x18, blacha gr. 12mm, </t>
  </si>
  <si>
    <t>EN 10025, PN-EN 10056-2, PN-EN 10034</t>
  </si>
  <si>
    <t>kotwy stalowe  lub kotwy chemiczne, elementy konstrukcyjne stalowe</t>
  </si>
  <si>
    <t>pręt stalowy fi12mm, S235JR/1.0037 (HILTI etc.)</t>
  </si>
  <si>
    <t>EN 10025</t>
  </si>
  <si>
    <t>próg dolny - stalowy z kątownika C200E, próg górny betonowy</t>
  </si>
  <si>
    <t>elektroda do napawania  (EasyTouch, Broco, Ardex), mieszanka betononu z domieszką antyrozpływową</t>
  </si>
  <si>
    <t>PN-EN ISO 2560:2010</t>
  </si>
  <si>
    <t>szalunki do zabetonowania prowadnic i progu</t>
  </si>
  <si>
    <t>szalunki systemowe (PERI, DOKA, RASTO, TEKKO)</t>
  </si>
  <si>
    <t>PN-EN 13670:2011</t>
  </si>
  <si>
    <t>betonowa zabudowa prowadnic i progu</t>
  </si>
  <si>
    <t>mieszanka betonu z domieszką antyrozpływową</t>
  </si>
  <si>
    <t>PN-EN 206</t>
  </si>
  <si>
    <t>mb</t>
  </si>
  <si>
    <t xml:space="preserve">3 kompletne prowadnice zastawek (wys. ok 15 m)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</si>
</sst>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"/>
  </numFmts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0"/>
      <name val="Arial"/>
      <family val="2"/>
      <charset val="238"/>
    </font>
    <font>
      <sz val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b/>
      <sz val="10"/>
      <name val="Arial"/>
      <family val="2"/>
    </font>
    <font>
      <b/>
      <sz val="11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2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rgb="FF000000"/>
      <name val="Aptos Narrow"/>
      <family val="2"/>
      <charset val="238"/>
      <scheme val="minor"/>
    </font>
    <font>
      <b/>
      <sz val="8"/>
      <name val="Arial"/>
      <family val="2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sz val="10"/>
      <name val="Arial CE"/>
      <charset val="238"/>
    </font>
    <font>
      <sz val="8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6" fillId="0" borderId="0"/>
  </cellStyleXfs>
  <cellXfs count="162">
    <xf numFmtId="0" fontId="0" fillId="0" borderId="0" xfId="0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164" fontId="8" fillId="2" borderId="5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 applyProtection="1">
      <alignment horizontal="left" vertical="top"/>
      <protection locked="0"/>
    </xf>
    <xf numFmtId="164" fontId="0" fillId="0" borderId="7" xfId="0" applyNumberForma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4" fontId="9" fillId="0" borderId="7" xfId="0" applyNumberFormat="1" applyFont="1" applyBorder="1" applyAlignment="1" applyProtection="1">
      <alignment horizontal="center" vertical="center"/>
      <protection locked="0"/>
    </xf>
    <xf numFmtId="4" fontId="9" fillId="0" borderId="8" xfId="0" applyNumberFormat="1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>
      <alignment horizontal="left" vertical="top"/>
    </xf>
    <xf numFmtId="164" fontId="0" fillId="0" borderId="10" xfId="0" applyNumberForma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9" fillId="0" borderId="10" xfId="0" applyNumberFormat="1" applyFont="1" applyBorder="1" applyAlignment="1">
      <alignment horizontal="center" vertical="center"/>
    </xf>
    <xf numFmtId="4" fontId="9" fillId="0" borderId="11" xfId="0" applyNumberFormat="1" applyFont="1" applyBorder="1" applyAlignment="1">
      <alignment horizontal="center" vertical="center"/>
    </xf>
    <xf numFmtId="0" fontId="0" fillId="0" borderId="10" xfId="0" applyBorder="1" applyAlignment="1" applyProtection="1">
      <alignment horizontal="center" vertical="center" wrapText="1"/>
      <protection locked="0"/>
    </xf>
    <xf numFmtId="4" fontId="9" fillId="0" borderId="8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14" xfId="0" applyBorder="1" applyAlignment="1">
      <alignment horizontal="center" vertical="center"/>
    </xf>
    <xf numFmtId="4" fontId="0" fillId="0" borderId="14" xfId="0" applyNumberFormat="1" applyBorder="1" applyAlignment="1">
      <alignment horizontal="center" vertical="center"/>
    </xf>
    <xf numFmtId="0" fontId="2" fillId="0" borderId="10" xfId="0" applyFont="1" applyBorder="1" applyAlignment="1" applyProtection="1">
      <alignment horizontal="center" vertical="center" wrapText="1"/>
      <protection locked="0"/>
    </xf>
    <xf numFmtId="4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left" vertical="center"/>
    </xf>
    <xf numFmtId="4" fontId="10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1" applyNumberFormat="1" applyFont="1" applyFill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0" fontId="9" fillId="0" borderId="16" xfId="1" applyNumberFormat="1" applyFont="1" applyFill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4" fontId="9" fillId="0" borderId="16" xfId="0" applyNumberFormat="1" applyFont="1" applyBorder="1" applyAlignment="1">
      <alignment vertical="center" wrapText="1"/>
    </xf>
    <xf numFmtId="4" fontId="9" fillId="0" borderId="17" xfId="0" applyNumberFormat="1" applyFont="1" applyBorder="1" applyAlignment="1">
      <alignment horizont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8" xfId="1" applyNumberFormat="1" applyFont="1" applyFill="1" applyBorder="1" applyAlignment="1">
      <alignment horizontal="center" vertical="center" wrapText="1"/>
    </xf>
    <xf numFmtId="4" fontId="2" fillId="2" borderId="18" xfId="0" applyNumberFormat="1" applyFont="1" applyFill="1" applyBorder="1" applyAlignment="1">
      <alignment vertical="center" wrapText="1"/>
    </xf>
    <xf numFmtId="4" fontId="2" fillId="2" borderId="18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4" fontId="9" fillId="0" borderId="10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1" applyNumberFormat="1" applyFont="1" applyBorder="1" applyAlignment="1">
      <alignment horizontal="center" vertical="center"/>
    </xf>
    <xf numFmtId="4" fontId="9" fillId="0" borderId="14" xfId="0" applyNumberFormat="1" applyFont="1" applyBorder="1" applyAlignment="1">
      <alignment vertical="center"/>
    </xf>
    <xf numFmtId="4" fontId="9" fillId="0" borderId="14" xfId="0" applyNumberFormat="1" applyFont="1" applyBorder="1" applyAlignment="1">
      <alignment horizontal="center"/>
    </xf>
    <xf numFmtId="4" fontId="9" fillId="0" borderId="0" xfId="0" applyNumberFormat="1" applyFont="1" applyAlignment="1">
      <alignment vertical="center"/>
    </xf>
    <xf numFmtId="0" fontId="9" fillId="0" borderId="0" xfId="0" applyFont="1" applyAlignment="1">
      <alignment horizontal="left"/>
    </xf>
    <xf numFmtId="0" fontId="2" fillId="2" borderId="20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20" xfId="1" applyNumberFormat="1" applyFont="1" applyFill="1" applyBorder="1" applyAlignment="1">
      <alignment horizontal="center" vertical="center" wrapText="1"/>
    </xf>
    <xf numFmtId="4" fontId="2" fillId="2" borderId="20" xfId="0" applyNumberFormat="1" applyFont="1" applyFill="1" applyBorder="1" applyAlignment="1">
      <alignment vertical="center" wrapText="1"/>
    </xf>
    <xf numFmtId="0" fontId="2" fillId="0" borderId="1" xfId="0" applyFont="1" applyBorder="1"/>
    <xf numFmtId="0" fontId="5" fillId="0" borderId="1" xfId="0" applyFont="1" applyBorder="1"/>
    <xf numFmtId="0" fontId="4" fillId="0" borderId="1" xfId="0" applyFont="1" applyBorder="1"/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164" fontId="13" fillId="2" borderId="7" xfId="0" applyNumberFormat="1" applyFont="1" applyFill="1" applyBorder="1" applyAlignment="1">
      <alignment horizontal="center" vertical="center" wrapText="1"/>
    </xf>
    <xf numFmtId="2" fontId="13" fillId="2" borderId="8" xfId="0" applyNumberFormat="1" applyFont="1" applyFill="1" applyBorder="1" applyAlignment="1">
      <alignment horizontal="center" vertical="center" wrapText="1"/>
    </xf>
    <xf numFmtId="0" fontId="16" fillId="0" borderId="10" xfId="2" applyBorder="1" applyAlignment="1">
      <alignment horizontal="center" vertical="center" wrapText="1"/>
    </xf>
    <xf numFmtId="0" fontId="16" fillId="0" borderId="10" xfId="2" applyBorder="1" applyAlignment="1">
      <alignment horizontal="center" vertical="center"/>
    </xf>
    <xf numFmtId="4" fontId="2" fillId="0" borderId="10" xfId="0" applyNumberFormat="1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 wrapText="1"/>
    </xf>
    <xf numFmtId="0" fontId="16" fillId="0" borderId="5" xfId="2" applyBorder="1" applyAlignment="1">
      <alignment horizontal="center" vertical="center" wrapText="1"/>
    </xf>
    <xf numFmtId="0" fontId="16" fillId="0" borderId="5" xfId="2" applyBorder="1" applyAlignment="1">
      <alignment horizontal="center" vertical="center"/>
    </xf>
    <xf numFmtId="4" fontId="2" fillId="0" borderId="25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center" vertical="center" wrapText="1"/>
    </xf>
    <xf numFmtId="4" fontId="8" fillId="0" borderId="20" xfId="0" applyNumberFormat="1" applyFont="1" applyBorder="1" applyAlignment="1">
      <alignment vertical="center" wrapText="1"/>
    </xf>
    <xf numFmtId="0" fontId="0" fillId="0" borderId="10" xfId="0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0" fillId="0" borderId="10" xfId="0" applyBorder="1"/>
    <xf numFmtId="0" fontId="4" fillId="0" borderId="6" xfId="0" applyFont="1" applyBorder="1" applyAlignment="1" applyProtection="1">
      <alignment horizontal="center" vertical="top"/>
      <protection locked="0"/>
    </xf>
    <xf numFmtId="0" fontId="0" fillId="0" borderId="0" xfId="0" applyAlignment="1">
      <alignment horizontal="center"/>
    </xf>
    <xf numFmtId="164" fontId="0" fillId="0" borderId="10" xfId="0" applyNumberForma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>
      <alignment horizontal="center" vertical="top"/>
    </xf>
    <xf numFmtId="0" fontId="0" fillId="0" borderId="9" xfId="0" applyBorder="1" applyAlignment="1">
      <alignment horizontal="center" vertical="center"/>
    </xf>
    <xf numFmtId="0" fontId="0" fillId="0" borderId="11" xfId="0" applyBorder="1"/>
    <xf numFmtId="0" fontId="0" fillId="0" borderId="11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64" fontId="0" fillId="0" borderId="12" xfId="0" applyNumberFormat="1" applyBorder="1" applyAlignment="1" applyProtection="1">
      <alignment horizontal="center" vertical="center" wrapText="1"/>
      <protection locked="0"/>
    </xf>
    <xf numFmtId="0" fontId="7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top"/>
      <protection locked="0"/>
    </xf>
    <xf numFmtId="0" fontId="4" fillId="0" borderId="28" xfId="0" applyFont="1" applyBorder="1" applyAlignment="1">
      <alignment horizontal="center" vertical="top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6" xfId="0" applyBorder="1" applyAlignment="1" applyProtection="1">
      <alignment horizontal="center" vertical="center" wrapText="1"/>
      <protection locked="0"/>
    </xf>
    <xf numFmtId="0" fontId="0" fillId="0" borderId="9" xfId="0" applyBorder="1" applyAlignment="1" applyProtection="1">
      <alignment horizontal="center" vertical="center" wrapText="1"/>
      <protection locked="0"/>
    </xf>
    <xf numFmtId="4" fontId="0" fillId="0" borderId="11" xfId="0" applyNumberFormat="1" applyBorder="1" applyAlignment="1">
      <alignment horizontal="center" vertical="center"/>
    </xf>
    <xf numFmtId="0" fontId="4" fillId="0" borderId="27" xfId="0" applyFont="1" applyBorder="1" applyAlignment="1">
      <alignment horizontal="left" vertical="top"/>
    </xf>
    <xf numFmtId="0" fontId="0" fillId="0" borderId="12" xfId="0" applyBorder="1"/>
    <xf numFmtId="164" fontId="0" fillId="0" borderId="12" xfId="0" applyNumberFormat="1" applyBorder="1" applyAlignment="1">
      <alignment horizontal="center" vertical="center" wrapText="1"/>
    </xf>
    <xf numFmtId="0" fontId="0" fillId="0" borderId="13" xfId="0" applyBorder="1"/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5" xfId="0" applyBorder="1"/>
    <xf numFmtId="0" fontId="0" fillId="0" borderId="26" xfId="0" applyBorder="1"/>
    <xf numFmtId="0" fontId="0" fillId="0" borderId="0" xfId="0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4" fontId="9" fillId="0" borderId="7" xfId="0" applyNumberFormat="1" applyFont="1" applyBorder="1" applyAlignment="1">
      <alignment horizontal="right" vertical="center"/>
    </xf>
    <xf numFmtId="0" fontId="9" fillId="0" borderId="9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27" xfId="0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2" xfId="0" applyFont="1" applyBorder="1" applyAlignment="1">
      <alignment horizontal="center" vertical="center"/>
    </xf>
    <xf numFmtId="0" fontId="9" fillId="0" borderId="7" xfId="1" applyNumberFormat="1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10" xfId="1" applyNumberFormat="1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center" vertical="center" wrapText="1"/>
    </xf>
    <xf numFmtId="0" fontId="0" fillId="0" borderId="30" xfId="0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4" fontId="10" fillId="0" borderId="0" xfId="0" applyNumberFormat="1" applyFont="1" applyAlignment="1">
      <alignment horizontal="left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5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15" fillId="0" borderId="5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15" fillId="0" borderId="15" xfId="0" applyFont="1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0" fontId="0" fillId="0" borderId="16" xfId="0" applyBorder="1" applyAlignment="1">
      <alignment horizontal="right" vertical="center"/>
    </xf>
    <xf numFmtId="0" fontId="0" fillId="0" borderId="17" xfId="0" applyBorder="1" applyAlignment="1">
      <alignment horizontal="right" vertical="center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5" fillId="0" borderId="15" xfId="0" applyFont="1" applyBorder="1" applyAlignment="1">
      <alignment horizontal="left" wrapText="1"/>
    </xf>
    <xf numFmtId="0" fontId="5" fillId="0" borderId="16" xfId="0" applyFont="1" applyBorder="1" applyAlignment="1">
      <alignment horizontal="left" wrapText="1"/>
    </xf>
    <xf numFmtId="0" fontId="0" fillId="0" borderId="16" xfId="0" applyBorder="1" applyAlignment="1">
      <alignment wrapText="1"/>
    </xf>
    <xf numFmtId="164" fontId="13" fillId="2" borderId="22" xfId="0" applyNumberFormat="1" applyFont="1" applyFill="1" applyBorder="1" applyAlignment="1">
      <alignment horizontal="center" vertical="center" wrapText="1"/>
    </xf>
    <xf numFmtId="164" fontId="13" fillId="2" borderId="3" xfId="0" applyNumberFormat="1" applyFont="1" applyFill="1" applyBorder="1" applyAlignment="1">
      <alignment horizontal="center" vertical="center" wrapText="1"/>
    </xf>
    <xf numFmtId="164" fontId="13" fillId="2" borderId="23" xfId="0" applyNumberFormat="1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vertical="center"/>
    </xf>
    <xf numFmtId="0" fontId="0" fillId="0" borderId="10" xfId="0" applyBorder="1" applyAlignment="1">
      <alignment vertical="center"/>
    </xf>
  </cellXfs>
  <cellStyles count="3">
    <cellStyle name="Dziesiętny" xfId="1" builtinId="3"/>
    <cellStyle name="Normalny" xfId="0" builtinId="0"/>
    <cellStyle name="Normalny_Zakresy remontu 2007" xfId="2" xr:uid="{5B887F28-7C6C-491F-B351-E7A1A850CF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F93AD-B2A3-486D-BBCD-D7F900F3DE9F}">
  <dimension ref="A1:H18"/>
  <sheetViews>
    <sheetView tabSelected="1" workbookViewId="0">
      <selection activeCell="J6" sqref="J6"/>
    </sheetView>
  </sheetViews>
  <sheetFormatPr defaultRowHeight="15" x14ac:dyDescent="0.25"/>
  <cols>
    <col min="1" max="1" width="9.140625" style="88"/>
    <col min="2" max="2" width="86.7109375" customWidth="1"/>
    <col min="4" max="4" width="25.85546875" customWidth="1"/>
  </cols>
  <sheetData>
    <row r="1" spans="1:8" x14ac:dyDescent="0.25">
      <c r="A1" s="137" t="s">
        <v>0</v>
      </c>
      <c r="B1" s="137"/>
      <c r="C1" s="137"/>
      <c r="D1" s="137"/>
      <c r="E1" s="137"/>
      <c r="F1" s="137"/>
      <c r="G1" s="137"/>
      <c r="H1" s="137"/>
    </row>
    <row r="2" spans="1:8" x14ac:dyDescent="0.25">
      <c r="A2" s="137" t="s">
        <v>1</v>
      </c>
      <c r="B2" s="137"/>
      <c r="C2" s="137"/>
      <c r="D2" s="137"/>
      <c r="E2" s="137"/>
      <c r="F2" s="137"/>
      <c r="G2" s="137"/>
      <c r="H2" s="137"/>
    </row>
    <row r="3" spans="1:8" ht="15.75" thickBot="1" x14ac:dyDescent="0.3">
      <c r="A3" s="2" t="s">
        <v>2</v>
      </c>
      <c r="B3" s="2"/>
      <c r="C3" s="3"/>
      <c r="D3" s="2"/>
      <c r="E3" s="4"/>
      <c r="F3" s="4"/>
      <c r="G3" s="5"/>
      <c r="H3" s="2"/>
    </row>
    <row r="4" spans="1:8" x14ac:dyDescent="0.25">
      <c r="A4" s="138" t="s">
        <v>3</v>
      </c>
      <c r="B4" s="139"/>
      <c r="C4" s="6"/>
      <c r="D4" s="7" t="s">
        <v>4</v>
      </c>
      <c r="E4" s="8"/>
      <c r="F4" s="8"/>
      <c r="G4" s="9"/>
      <c r="H4" s="10"/>
    </row>
    <row r="5" spans="1:8" ht="64.5" thickBot="1" x14ac:dyDescent="0.3">
      <c r="A5" s="11" t="s">
        <v>5</v>
      </c>
      <c r="B5" s="11" t="s">
        <v>6</v>
      </c>
      <c r="C5" s="12" t="s">
        <v>7</v>
      </c>
      <c r="D5" s="11" t="s">
        <v>8</v>
      </c>
      <c r="E5" s="11" t="s">
        <v>9</v>
      </c>
      <c r="F5" s="11" t="s">
        <v>10</v>
      </c>
      <c r="G5" s="11" t="s">
        <v>11</v>
      </c>
      <c r="H5" s="11" t="s">
        <v>12</v>
      </c>
    </row>
    <row r="6" spans="1:8" ht="167.25" customHeight="1" x14ac:dyDescent="0.25">
      <c r="A6" s="87">
        <v>1</v>
      </c>
      <c r="B6" s="99" t="s">
        <v>42</v>
      </c>
      <c r="C6" s="14" t="s">
        <v>44</v>
      </c>
      <c r="D6" s="15" t="s">
        <v>67</v>
      </c>
      <c r="E6" s="16" t="s">
        <v>43</v>
      </c>
      <c r="F6" s="16">
        <v>1</v>
      </c>
      <c r="G6" s="17"/>
      <c r="H6" s="18"/>
    </row>
    <row r="7" spans="1:8" x14ac:dyDescent="0.25">
      <c r="A7" s="90">
        <v>1</v>
      </c>
      <c r="B7" s="25" t="s">
        <v>45</v>
      </c>
      <c r="C7" s="89" t="s">
        <v>56</v>
      </c>
      <c r="D7" s="21"/>
      <c r="E7" s="32" t="s">
        <v>43</v>
      </c>
      <c r="F7" s="32">
        <v>1</v>
      </c>
      <c r="G7" s="23"/>
      <c r="H7" s="24"/>
    </row>
    <row r="8" spans="1:8" x14ac:dyDescent="0.25">
      <c r="A8" s="90">
        <v>1</v>
      </c>
      <c r="B8" s="25" t="s">
        <v>46</v>
      </c>
      <c r="C8" s="89" t="s">
        <v>57</v>
      </c>
      <c r="D8" s="21" t="s">
        <v>68</v>
      </c>
      <c r="E8" s="32" t="s">
        <v>115</v>
      </c>
      <c r="F8" s="32">
        <v>30</v>
      </c>
      <c r="G8" s="23"/>
      <c r="H8" s="24"/>
    </row>
    <row r="9" spans="1:8" x14ac:dyDescent="0.25">
      <c r="A9" s="90">
        <v>1</v>
      </c>
      <c r="B9" s="25" t="s">
        <v>47</v>
      </c>
      <c r="C9" s="89" t="s">
        <v>58</v>
      </c>
      <c r="D9" s="21" t="s">
        <v>68</v>
      </c>
      <c r="E9" s="32" t="s">
        <v>115</v>
      </c>
      <c r="F9" s="32">
        <v>30</v>
      </c>
      <c r="G9" s="23"/>
      <c r="H9" s="24"/>
    </row>
    <row r="10" spans="1:8" x14ac:dyDescent="0.25">
      <c r="A10" s="90">
        <v>1</v>
      </c>
      <c r="B10" s="25" t="s">
        <v>48</v>
      </c>
      <c r="C10" s="89" t="s">
        <v>59</v>
      </c>
      <c r="D10" s="21" t="s">
        <v>68</v>
      </c>
      <c r="E10" s="32" t="s">
        <v>43</v>
      </c>
      <c r="F10" s="32">
        <v>1</v>
      </c>
      <c r="G10" s="23"/>
      <c r="H10" s="24"/>
    </row>
    <row r="11" spans="1:8" x14ac:dyDescent="0.25">
      <c r="A11" s="90">
        <v>1</v>
      </c>
      <c r="B11" s="25" t="s">
        <v>49</v>
      </c>
      <c r="C11" s="89" t="s">
        <v>60</v>
      </c>
      <c r="D11" s="21" t="s">
        <v>68</v>
      </c>
      <c r="E11" s="32" t="s">
        <v>43</v>
      </c>
      <c r="F11" s="32">
        <v>1</v>
      </c>
      <c r="G11" s="23"/>
      <c r="H11" s="24"/>
    </row>
    <row r="12" spans="1:8" x14ac:dyDescent="0.25">
      <c r="A12" s="90">
        <v>1</v>
      </c>
      <c r="B12" s="25" t="s">
        <v>50</v>
      </c>
      <c r="C12" s="89" t="s">
        <v>61</v>
      </c>
      <c r="D12" s="21" t="s">
        <v>68</v>
      </c>
      <c r="E12" s="32" t="s">
        <v>43</v>
      </c>
      <c r="F12" s="32">
        <v>1</v>
      </c>
      <c r="G12" s="23"/>
      <c r="H12" s="24"/>
    </row>
    <row r="13" spans="1:8" x14ac:dyDescent="0.25">
      <c r="A13" s="90">
        <v>1</v>
      </c>
      <c r="B13" s="25" t="s">
        <v>51</v>
      </c>
      <c r="C13" s="89" t="s">
        <v>62</v>
      </c>
      <c r="D13" s="21" t="s">
        <v>68</v>
      </c>
      <c r="E13" s="32" t="s">
        <v>43</v>
      </c>
      <c r="F13" s="32">
        <v>1</v>
      </c>
      <c r="G13" s="23"/>
      <c r="H13" s="24"/>
    </row>
    <row r="14" spans="1:8" x14ac:dyDescent="0.25">
      <c r="A14" s="90">
        <v>1</v>
      </c>
      <c r="B14" s="25" t="s">
        <v>52</v>
      </c>
      <c r="C14" s="89" t="s">
        <v>63</v>
      </c>
      <c r="D14" s="21" t="s">
        <v>68</v>
      </c>
      <c r="E14" s="32" t="s">
        <v>43</v>
      </c>
      <c r="F14" s="32">
        <v>1</v>
      </c>
      <c r="G14" s="23"/>
      <c r="H14" s="24"/>
    </row>
    <row r="15" spans="1:8" x14ac:dyDescent="0.25">
      <c r="A15" s="91">
        <v>1</v>
      </c>
      <c r="B15" s="84" t="s">
        <v>53</v>
      </c>
      <c r="C15" s="89" t="s">
        <v>64</v>
      </c>
      <c r="D15" s="21" t="s">
        <v>68</v>
      </c>
      <c r="E15" s="32" t="s">
        <v>43</v>
      </c>
      <c r="F15" s="32">
        <v>1</v>
      </c>
      <c r="G15" s="86"/>
      <c r="H15" s="92"/>
    </row>
    <row r="16" spans="1:8" x14ac:dyDescent="0.25">
      <c r="A16" s="91">
        <v>1</v>
      </c>
      <c r="B16" s="84" t="s">
        <v>54</v>
      </c>
      <c r="C16" s="89" t="s">
        <v>65</v>
      </c>
      <c r="D16" s="21" t="s">
        <v>68</v>
      </c>
      <c r="E16" s="32" t="s">
        <v>43</v>
      </c>
      <c r="F16" s="32">
        <v>1</v>
      </c>
      <c r="G16" s="84"/>
      <c r="H16" s="93"/>
    </row>
    <row r="17" spans="1:8" ht="15.75" thickBot="1" x14ac:dyDescent="0.3">
      <c r="A17" s="94">
        <v>1</v>
      </c>
      <c r="B17" s="95" t="s">
        <v>55</v>
      </c>
      <c r="C17" s="96" t="s">
        <v>66</v>
      </c>
      <c r="D17" s="97" t="s">
        <v>68</v>
      </c>
      <c r="E17" s="100" t="s">
        <v>43</v>
      </c>
      <c r="F17" s="97">
        <v>1</v>
      </c>
      <c r="G17" s="95"/>
      <c r="H17" s="98"/>
    </row>
    <row r="18" spans="1:8" ht="15.75" thickBot="1" x14ac:dyDescent="0.3">
      <c r="A18" s="27"/>
      <c r="B18" s="27"/>
      <c r="C18" s="28"/>
      <c r="D18" s="29"/>
      <c r="E18" s="29"/>
      <c r="F18" s="29"/>
      <c r="G18" s="30" t="s">
        <v>13</v>
      </c>
      <c r="H18" s="31">
        <f>SUM(H6:H14)</f>
        <v>0</v>
      </c>
    </row>
  </sheetData>
  <mergeCells count="3">
    <mergeCell ref="A1:H1"/>
    <mergeCell ref="A2:H2"/>
    <mergeCell ref="A4:B4"/>
  </mergeCells>
  <phoneticPr fontId="1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C8F71-3B14-4C2C-9B9F-03247BE28D5D}">
  <dimension ref="A1:H18"/>
  <sheetViews>
    <sheetView workbookViewId="0">
      <selection activeCell="E8" sqref="E8:F9"/>
    </sheetView>
  </sheetViews>
  <sheetFormatPr defaultRowHeight="15" x14ac:dyDescent="0.25"/>
  <cols>
    <col min="2" max="2" width="43.140625" customWidth="1"/>
    <col min="4" max="4" width="62.28515625" customWidth="1"/>
  </cols>
  <sheetData>
    <row r="1" spans="1:8" x14ac:dyDescent="0.25">
      <c r="A1" s="137" t="s">
        <v>0</v>
      </c>
      <c r="B1" s="137"/>
      <c r="C1" s="137"/>
      <c r="D1" s="137"/>
      <c r="E1" s="137"/>
      <c r="F1" s="137"/>
      <c r="G1" s="137"/>
      <c r="H1" s="137"/>
    </row>
    <row r="2" spans="1:8" x14ac:dyDescent="0.25">
      <c r="A2" s="137" t="s">
        <v>1</v>
      </c>
      <c r="B2" s="137"/>
      <c r="C2" s="137"/>
      <c r="D2" s="137"/>
      <c r="E2" s="137"/>
      <c r="F2" s="137"/>
      <c r="G2" s="137"/>
      <c r="H2" s="137"/>
    </row>
    <row r="3" spans="1:8" ht="15.75" thickBot="1" x14ac:dyDescent="0.3">
      <c r="A3" s="1" t="s">
        <v>2</v>
      </c>
      <c r="B3" s="2"/>
      <c r="C3" s="3"/>
      <c r="D3" s="2"/>
      <c r="E3" s="4"/>
      <c r="F3" s="4"/>
      <c r="G3" s="5"/>
      <c r="H3" s="2"/>
    </row>
    <row r="4" spans="1:8" x14ac:dyDescent="0.25">
      <c r="A4" s="138" t="s">
        <v>3</v>
      </c>
      <c r="B4" s="139"/>
      <c r="C4" s="6"/>
      <c r="D4" s="7" t="s">
        <v>4</v>
      </c>
      <c r="E4" s="8"/>
      <c r="F4" s="8"/>
      <c r="G4" s="9"/>
      <c r="H4" s="10"/>
    </row>
    <row r="5" spans="1:8" ht="64.5" thickBot="1" x14ac:dyDescent="0.3">
      <c r="A5" s="11" t="s">
        <v>5</v>
      </c>
      <c r="B5" s="11" t="s">
        <v>6</v>
      </c>
      <c r="C5" s="12" t="s">
        <v>7</v>
      </c>
      <c r="D5" s="11" t="s">
        <v>8</v>
      </c>
      <c r="E5" s="11" t="s">
        <v>9</v>
      </c>
      <c r="F5" s="11" t="s">
        <v>10</v>
      </c>
      <c r="G5" s="11" t="s">
        <v>11</v>
      </c>
      <c r="H5" s="11" t="s">
        <v>12</v>
      </c>
    </row>
    <row r="6" spans="1:8" ht="105" x14ac:dyDescent="0.25">
      <c r="A6" s="101">
        <v>2</v>
      </c>
      <c r="B6" s="105" t="s">
        <v>42</v>
      </c>
      <c r="C6" s="14" t="s">
        <v>69</v>
      </c>
      <c r="D6" s="15" t="s">
        <v>67</v>
      </c>
      <c r="E6" s="16" t="s">
        <v>43</v>
      </c>
      <c r="F6" s="16">
        <v>1</v>
      </c>
      <c r="G6" s="17"/>
      <c r="H6" s="18"/>
    </row>
    <row r="7" spans="1:8" x14ac:dyDescent="0.25">
      <c r="A7" s="102">
        <v>2</v>
      </c>
      <c r="B7" s="106" t="s">
        <v>45</v>
      </c>
      <c r="C7" s="89" t="s">
        <v>70</v>
      </c>
      <c r="D7" s="21"/>
      <c r="E7" s="32" t="s">
        <v>43</v>
      </c>
      <c r="F7" s="32">
        <v>1</v>
      </c>
      <c r="G7" s="23"/>
      <c r="H7" s="24"/>
    </row>
    <row r="8" spans="1:8" x14ac:dyDescent="0.25">
      <c r="A8" s="102">
        <v>2</v>
      </c>
      <c r="B8" s="106" t="s">
        <v>46</v>
      </c>
      <c r="C8" s="89" t="s">
        <v>71</v>
      </c>
      <c r="D8" s="21" t="s">
        <v>68</v>
      </c>
      <c r="E8" s="32" t="s">
        <v>115</v>
      </c>
      <c r="F8" s="32">
        <v>100</v>
      </c>
      <c r="G8" s="23"/>
      <c r="H8" s="24"/>
    </row>
    <row r="9" spans="1:8" ht="30" x14ac:dyDescent="0.25">
      <c r="A9" s="102">
        <v>2</v>
      </c>
      <c r="B9" s="106" t="s">
        <v>47</v>
      </c>
      <c r="C9" s="89" t="s">
        <v>72</v>
      </c>
      <c r="D9" s="21" t="s">
        <v>68</v>
      </c>
      <c r="E9" s="32" t="s">
        <v>115</v>
      </c>
      <c r="F9" s="32">
        <v>100</v>
      </c>
      <c r="G9" s="23"/>
      <c r="H9" s="24"/>
    </row>
    <row r="10" spans="1:8" ht="45" x14ac:dyDescent="0.25">
      <c r="A10" s="102">
        <v>2</v>
      </c>
      <c r="B10" s="106" t="s">
        <v>48</v>
      </c>
      <c r="C10" s="89" t="s">
        <v>73</v>
      </c>
      <c r="D10" s="21" t="s">
        <v>68</v>
      </c>
      <c r="E10" s="32" t="s">
        <v>43</v>
      </c>
      <c r="F10" s="32">
        <v>1</v>
      </c>
      <c r="G10" s="23"/>
      <c r="H10" s="24"/>
    </row>
    <row r="11" spans="1:8" ht="30" x14ac:dyDescent="0.25">
      <c r="A11" s="102">
        <v>2</v>
      </c>
      <c r="B11" s="106" t="s">
        <v>49</v>
      </c>
      <c r="C11" s="89" t="s">
        <v>74</v>
      </c>
      <c r="D11" s="21" t="s">
        <v>68</v>
      </c>
      <c r="E11" s="32" t="s">
        <v>43</v>
      </c>
      <c r="F11" s="32">
        <v>1</v>
      </c>
      <c r="G11" s="23"/>
      <c r="H11" s="24"/>
    </row>
    <row r="12" spans="1:8" x14ac:dyDescent="0.25">
      <c r="A12" s="102">
        <v>2</v>
      </c>
      <c r="B12" s="106" t="s">
        <v>50</v>
      </c>
      <c r="C12" s="89" t="s">
        <v>75</v>
      </c>
      <c r="D12" s="21" t="s">
        <v>68</v>
      </c>
      <c r="E12" s="32" t="s">
        <v>43</v>
      </c>
      <c r="F12" s="32">
        <v>1</v>
      </c>
      <c r="G12" s="23"/>
      <c r="H12" s="24"/>
    </row>
    <row r="13" spans="1:8" x14ac:dyDescent="0.25">
      <c r="A13" s="102">
        <v>2</v>
      </c>
      <c r="B13" s="106" t="s">
        <v>51</v>
      </c>
      <c r="C13" s="89" t="s">
        <v>76</v>
      </c>
      <c r="D13" s="21" t="s">
        <v>68</v>
      </c>
      <c r="E13" s="32" t="s">
        <v>43</v>
      </c>
      <c r="F13" s="32">
        <v>1</v>
      </c>
      <c r="G13" s="23"/>
      <c r="H13" s="24"/>
    </row>
    <row r="14" spans="1:8" ht="30" x14ac:dyDescent="0.25">
      <c r="A14" s="102">
        <v>2</v>
      </c>
      <c r="B14" s="106" t="s">
        <v>52</v>
      </c>
      <c r="C14" s="89" t="s">
        <v>77</v>
      </c>
      <c r="D14" s="21" t="s">
        <v>68</v>
      </c>
      <c r="E14" s="32" t="s">
        <v>43</v>
      </c>
      <c r="F14" s="32">
        <v>1</v>
      </c>
      <c r="G14" s="23"/>
      <c r="H14" s="24"/>
    </row>
    <row r="15" spans="1:8" x14ac:dyDescent="0.25">
      <c r="A15" s="103">
        <v>2</v>
      </c>
      <c r="B15" s="91" t="s">
        <v>53</v>
      </c>
      <c r="C15" s="89" t="s">
        <v>78</v>
      </c>
      <c r="D15" s="21" t="s">
        <v>68</v>
      </c>
      <c r="E15" s="32" t="s">
        <v>43</v>
      </c>
      <c r="F15" s="32">
        <v>1</v>
      </c>
      <c r="G15" s="86"/>
      <c r="H15" s="92"/>
    </row>
    <row r="16" spans="1:8" x14ac:dyDescent="0.25">
      <c r="A16" s="103">
        <v>2</v>
      </c>
      <c r="B16" s="91" t="s">
        <v>54</v>
      </c>
      <c r="C16" s="89" t="s">
        <v>79</v>
      </c>
      <c r="D16" s="21" t="s">
        <v>68</v>
      </c>
      <c r="E16" s="32" t="s">
        <v>43</v>
      </c>
      <c r="F16" s="32">
        <v>1</v>
      </c>
      <c r="G16" s="84"/>
      <c r="H16" s="93"/>
    </row>
    <row r="17" spans="1:8" ht="15.75" thickBot="1" x14ac:dyDescent="0.3">
      <c r="A17" s="104">
        <v>2</v>
      </c>
      <c r="B17" s="94" t="s">
        <v>55</v>
      </c>
      <c r="C17" s="96" t="s">
        <v>80</v>
      </c>
      <c r="D17" s="97" t="s">
        <v>68</v>
      </c>
      <c r="E17" s="100" t="s">
        <v>43</v>
      </c>
      <c r="F17" s="97">
        <v>1</v>
      </c>
      <c r="G17" s="95"/>
      <c r="H17" s="98"/>
    </row>
    <row r="18" spans="1:8" ht="15.75" thickBot="1" x14ac:dyDescent="0.3">
      <c r="A18" s="27"/>
      <c r="B18" s="27"/>
      <c r="C18" s="28"/>
      <c r="D18" s="29"/>
      <c r="E18" s="29"/>
      <c r="F18" s="29"/>
      <c r="G18" s="30" t="s">
        <v>13</v>
      </c>
      <c r="H18" s="31">
        <f>SUM(H6:H14)</f>
        <v>0</v>
      </c>
    </row>
  </sheetData>
  <mergeCells count="3">
    <mergeCell ref="A1:H1"/>
    <mergeCell ref="A2:H2"/>
    <mergeCell ref="A4:B4"/>
  </mergeCells>
  <phoneticPr fontId="1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60A52-C301-44BD-8528-CF92BFE36381}">
  <dimension ref="A1:H18"/>
  <sheetViews>
    <sheetView topLeftCell="A6" workbookViewId="0">
      <selection activeCell="F8" sqref="E8:F9"/>
    </sheetView>
  </sheetViews>
  <sheetFormatPr defaultRowHeight="15" x14ac:dyDescent="0.25"/>
  <cols>
    <col min="2" max="2" width="33.7109375" customWidth="1"/>
    <col min="4" max="4" width="49.85546875" style="88" customWidth="1"/>
    <col min="6" max="6" width="9.140625" style="88"/>
  </cols>
  <sheetData>
    <row r="1" spans="1:8" x14ac:dyDescent="0.25">
      <c r="A1" s="137" t="s">
        <v>0</v>
      </c>
      <c r="B1" s="137"/>
      <c r="C1" s="137"/>
      <c r="D1" s="137"/>
      <c r="E1" s="137"/>
      <c r="F1" s="137"/>
      <c r="G1" s="137"/>
      <c r="H1" s="137"/>
    </row>
    <row r="2" spans="1:8" x14ac:dyDescent="0.25">
      <c r="A2" s="137" t="s">
        <v>1</v>
      </c>
      <c r="B2" s="137"/>
      <c r="C2" s="137"/>
      <c r="D2" s="137"/>
      <c r="E2" s="137"/>
      <c r="F2" s="137"/>
      <c r="G2" s="137"/>
      <c r="H2" s="137"/>
    </row>
    <row r="3" spans="1:8" ht="15.75" thickBot="1" x14ac:dyDescent="0.3">
      <c r="A3" s="1" t="s">
        <v>2</v>
      </c>
      <c r="B3" s="2"/>
      <c r="C3" s="3"/>
      <c r="D3" s="2"/>
      <c r="E3" s="4"/>
      <c r="F3" s="4"/>
      <c r="G3" s="5"/>
      <c r="H3" s="2"/>
    </row>
    <row r="4" spans="1:8" x14ac:dyDescent="0.25">
      <c r="A4" s="138" t="s">
        <v>3</v>
      </c>
      <c r="B4" s="139"/>
      <c r="C4" s="6"/>
      <c r="D4" s="7" t="s">
        <v>4</v>
      </c>
      <c r="E4" s="8"/>
      <c r="F4" s="8"/>
      <c r="G4" s="9"/>
      <c r="H4" s="10"/>
    </row>
    <row r="5" spans="1:8" ht="64.5" thickBot="1" x14ac:dyDescent="0.3">
      <c r="A5" s="11" t="s">
        <v>5</v>
      </c>
      <c r="B5" s="11" t="s">
        <v>6</v>
      </c>
      <c r="C5" s="12" t="s">
        <v>7</v>
      </c>
      <c r="D5" s="11" t="s">
        <v>8</v>
      </c>
      <c r="E5" s="11" t="s">
        <v>9</v>
      </c>
      <c r="F5" s="11" t="s">
        <v>10</v>
      </c>
      <c r="G5" s="11" t="s">
        <v>11</v>
      </c>
      <c r="H5" s="11" t="s">
        <v>12</v>
      </c>
    </row>
    <row r="6" spans="1:8" ht="105" x14ac:dyDescent="0.25">
      <c r="A6" s="13">
        <v>3</v>
      </c>
      <c r="B6" s="99" t="s">
        <v>84</v>
      </c>
      <c r="C6" s="14" t="s">
        <v>81</v>
      </c>
      <c r="D6" s="15" t="s">
        <v>94</v>
      </c>
      <c r="E6" s="16" t="s">
        <v>43</v>
      </c>
      <c r="F6" s="16">
        <v>1</v>
      </c>
      <c r="G6" s="17"/>
      <c r="H6" s="18"/>
    </row>
    <row r="7" spans="1:8" ht="30" x14ac:dyDescent="0.25">
      <c r="A7" s="19">
        <v>3</v>
      </c>
      <c r="B7" s="25" t="s">
        <v>45</v>
      </c>
      <c r="C7" s="20" t="s">
        <v>82</v>
      </c>
      <c r="D7" s="21"/>
      <c r="E7" s="22" t="s">
        <v>43</v>
      </c>
      <c r="F7" s="22">
        <v>1</v>
      </c>
      <c r="G7" s="23"/>
      <c r="H7" s="24"/>
    </row>
    <row r="8" spans="1:8" ht="30" x14ac:dyDescent="0.25">
      <c r="A8" s="19">
        <v>3</v>
      </c>
      <c r="B8" s="25" t="s">
        <v>46</v>
      </c>
      <c r="C8" s="20" t="s">
        <v>83</v>
      </c>
      <c r="D8" s="21" t="s">
        <v>68</v>
      </c>
      <c r="E8" s="22" t="s">
        <v>115</v>
      </c>
      <c r="F8" s="22">
        <v>100</v>
      </c>
      <c r="G8" s="23"/>
      <c r="H8" s="24"/>
    </row>
    <row r="9" spans="1:8" ht="45" x14ac:dyDescent="0.25">
      <c r="A9" s="19">
        <v>3</v>
      </c>
      <c r="B9" s="25" t="s">
        <v>47</v>
      </c>
      <c r="C9" s="89" t="s">
        <v>85</v>
      </c>
      <c r="D9" s="21" t="s">
        <v>68</v>
      </c>
      <c r="E9" s="22" t="s">
        <v>115</v>
      </c>
      <c r="F9" s="22">
        <v>100</v>
      </c>
      <c r="G9" s="23"/>
      <c r="H9" s="24"/>
    </row>
    <row r="10" spans="1:8" ht="45" x14ac:dyDescent="0.25">
      <c r="A10" s="19">
        <v>3</v>
      </c>
      <c r="B10" s="25" t="s">
        <v>48</v>
      </c>
      <c r="C10" s="20" t="s">
        <v>86</v>
      </c>
      <c r="D10" s="21" t="s">
        <v>68</v>
      </c>
      <c r="E10" s="22" t="s">
        <v>43</v>
      </c>
      <c r="F10" s="22">
        <v>1</v>
      </c>
      <c r="G10" s="23"/>
      <c r="H10" s="24"/>
    </row>
    <row r="11" spans="1:8" ht="30" x14ac:dyDescent="0.25">
      <c r="A11" s="19">
        <v>3</v>
      </c>
      <c r="B11" s="25" t="s">
        <v>49</v>
      </c>
      <c r="C11" s="20" t="s">
        <v>87</v>
      </c>
      <c r="D11" s="21" t="s">
        <v>68</v>
      </c>
      <c r="E11" s="22" t="s">
        <v>43</v>
      </c>
      <c r="F11" s="22">
        <v>1</v>
      </c>
      <c r="G11" s="23"/>
      <c r="H11" s="24"/>
    </row>
    <row r="12" spans="1:8" x14ac:dyDescent="0.25">
      <c r="A12" s="19">
        <v>3</v>
      </c>
      <c r="B12" s="25" t="s">
        <v>50</v>
      </c>
      <c r="C12" s="89" t="s">
        <v>88</v>
      </c>
      <c r="D12" s="21" t="s">
        <v>68</v>
      </c>
      <c r="E12" s="32" t="s">
        <v>43</v>
      </c>
      <c r="F12" s="32">
        <v>1</v>
      </c>
      <c r="G12" s="23"/>
      <c r="H12" s="24"/>
    </row>
    <row r="13" spans="1:8" x14ac:dyDescent="0.25">
      <c r="A13" s="19">
        <v>3</v>
      </c>
      <c r="B13" s="25" t="s">
        <v>51</v>
      </c>
      <c r="C13" s="20" t="s">
        <v>89</v>
      </c>
      <c r="D13" s="22" t="s">
        <v>68</v>
      </c>
      <c r="E13" s="22" t="s">
        <v>43</v>
      </c>
      <c r="F13" s="22">
        <v>1</v>
      </c>
      <c r="G13" s="23"/>
      <c r="H13" s="24"/>
    </row>
    <row r="14" spans="1:8" ht="30" x14ac:dyDescent="0.25">
      <c r="A14" s="19">
        <v>3</v>
      </c>
      <c r="B14" s="25" t="s">
        <v>52</v>
      </c>
      <c r="C14" s="20" t="s">
        <v>90</v>
      </c>
      <c r="D14" s="22" t="s">
        <v>68</v>
      </c>
      <c r="E14" s="22" t="s">
        <v>43</v>
      </c>
      <c r="F14" s="22">
        <v>1</v>
      </c>
      <c r="G14" s="23"/>
      <c r="H14" s="24"/>
    </row>
    <row r="15" spans="1:8" ht="40.5" customHeight="1" x14ac:dyDescent="0.25">
      <c r="A15" s="19">
        <v>3</v>
      </c>
      <c r="B15" s="25" t="s">
        <v>53</v>
      </c>
      <c r="C15" s="89" t="s">
        <v>91</v>
      </c>
      <c r="D15" s="85" t="s">
        <v>68</v>
      </c>
      <c r="E15" s="85" t="s">
        <v>43</v>
      </c>
      <c r="F15" s="85">
        <v>1</v>
      </c>
      <c r="G15" s="84"/>
      <c r="H15" s="107"/>
    </row>
    <row r="16" spans="1:8" x14ac:dyDescent="0.25">
      <c r="A16" s="19">
        <v>3</v>
      </c>
      <c r="B16" s="25" t="s">
        <v>54</v>
      </c>
      <c r="C16" s="20" t="s">
        <v>92</v>
      </c>
      <c r="D16" s="112" t="s">
        <v>68</v>
      </c>
      <c r="E16" s="86" t="s">
        <v>43</v>
      </c>
      <c r="F16" s="112">
        <v>1</v>
      </c>
      <c r="G16" s="86"/>
      <c r="H16" s="92"/>
    </row>
    <row r="17" spans="1:8" ht="45.75" thickBot="1" x14ac:dyDescent="0.3">
      <c r="A17" s="108">
        <v>3</v>
      </c>
      <c r="B17" s="114" t="s">
        <v>55</v>
      </c>
      <c r="C17" s="110" t="s">
        <v>93</v>
      </c>
      <c r="D17" s="113" t="s">
        <v>68</v>
      </c>
      <c r="E17" s="109" t="s">
        <v>43</v>
      </c>
      <c r="F17" s="113">
        <v>1</v>
      </c>
      <c r="G17" s="115"/>
      <c r="H17" s="116"/>
    </row>
    <row r="18" spans="1:8" x14ac:dyDescent="0.25">
      <c r="G18" s="86" t="s">
        <v>13</v>
      </c>
      <c r="H18" s="86">
        <v>0</v>
      </c>
    </row>
  </sheetData>
  <mergeCells count="3">
    <mergeCell ref="A1:H1"/>
    <mergeCell ref="A2:H2"/>
    <mergeCell ref="A4:B4"/>
  </mergeCells>
  <phoneticPr fontId="1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0E73E-615F-47E3-9ECF-355CEDAACEB2}">
  <dimension ref="A1:K16"/>
  <sheetViews>
    <sheetView workbookViewId="0">
      <selection activeCell="M9" sqref="M9"/>
    </sheetView>
  </sheetViews>
  <sheetFormatPr defaultRowHeight="15" x14ac:dyDescent="0.25"/>
  <cols>
    <col min="1" max="1" width="9.140625" style="88"/>
    <col min="2" max="2" width="21.5703125" bestFit="1" customWidth="1"/>
    <col min="3" max="3" width="17" customWidth="1"/>
    <col min="4" max="4" width="18.42578125" style="88" customWidth="1"/>
    <col min="5" max="5" width="29.140625" customWidth="1"/>
    <col min="6" max="6" width="20" customWidth="1"/>
    <col min="7" max="7" width="24.28515625" customWidth="1"/>
  </cols>
  <sheetData>
    <row r="1" spans="1:11" x14ac:dyDescent="0.25">
      <c r="A1" s="140" t="s">
        <v>14</v>
      </c>
      <c r="B1" s="140"/>
      <c r="C1" s="140"/>
      <c r="D1" s="140"/>
      <c r="E1" s="140"/>
      <c r="F1" s="140"/>
      <c r="G1" s="140"/>
      <c r="H1" s="140"/>
      <c r="I1" s="140"/>
      <c r="J1" s="141"/>
      <c r="K1" s="33"/>
    </row>
    <row r="2" spans="1:11" x14ac:dyDescent="0.25">
      <c r="A2" s="137" t="s">
        <v>1</v>
      </c>
      <c r="B2" s="137"/>
      <c r="C2" s="137"/>
      <c r="D2" s="137"/>
      <c r="E2" s="137"/>
      <c r="F2" s="137"/>
      <c r="G2" s="137"/>
      <c r="H2" s="137"/>
      <c r="I2" s="34"/>
      <c r="J2" s="35"/>
      <c r="K2" s="33"/>
    </row>
    <row r="3" spans="1:11" ht="15.75" thickBot="1" x14ac:dyDescent="0.3">
      <c r="A3" s="125" t="s">
        <v>15</v>
      </c>
      <c r="B3" s="36"/>
      <c r="C3" s="37"/>
      <c r="D3" s="125"/>
      <c r="E3" s="38"/>
      <c r="F3" s="39"/>
      <c r="G3" s="39"/>
      <c r="H3" s="36"/>
      <c r="I3" s="39"/>
      <c r="J3" s="40"/>
      <c r="K3" s="33"/>
    </row>
    <row r="4" spans="1:11" ht="15.75" thickBot="1" x14ac:dyDescent="0.3">
      <c r="A4" s="142" t="s">
        <v>16</v>
      </c>
      <c r="B4" s="143"/>
      <c r="C4" s="41"/>
      <c r="D4" s="44"/>
      <c r="E4" s="43" t="s">
        <v>17</v>
      </c>
      <c r="F4" s="42"/>
      <c r="G4" s="44"/>
      <c r="H4" s="44"/>
      <c r="I4" s="44"/>
      <c r="J4" s="45"/>
      <c r="K4" s="46"/>
    </row>
    <row r="5" spans="1:11" ht="77.25" thickBot="1" x14ac:dyDescent="0.3">
      <c r="A5" s="47" t="s">
        <v>18</v>
      </c>
      <c r="B5" s="48" t="s">
        <v>6</v>
      </c>
      <c r="C5" s="49" t="s">
        <v>19</v>
      </c>
      <c r="D5" s="47" t="s">
        <v>20</v>
      </c>
      <c r="E5" s="48" t="s">
        <v>21</v>
      </c>
      <c r="F5" s="47" t="s">
        <v>22</v>
      </c>
      <c r="G5" s="47" t="s">
        <v>23</v>
      </c>
      <c r="H5" s="47" t="s">
        <v>24</v>
      </c>
      <c r="I5" s="47" t="s">
        <v>25</v>
      </c>
      <c r="J5" s="50" t="s">
        <v>26</v>
      </c>
      <c r="K5" s="51" t="s">
        <v>27</v>
      </c>
    </row>
    <row r="6" spans="1:11" ht="89.25" x14ac:dyDescent="0.25">
      <c r="A6" s="52">
        <v>1</v>
      </c>
      <c r="B6" s="99" t="s">
        <v>49</v>
      </c>
      <c r="C6" s="129" t="s">
        <v>100</v>
      </c>
      <c r="D6" s="119">
        <v>1</v>
      </c>
      <c r="E6" s="120" t="s">
        <v>95</v>
      </c>
      <c r="F6" s="130" t="s">
        <v>101</v>
      </c>
      <c r="G6" s="130" t="s">
        <v>102</v>
      </c>
      <c r="H6" s="119" t="s">
        <v>115</v>
      </c>
      <c r="I6" s="119">
        <v>25</v>
      </c>
      <c r="J6" s="121"/>
      <c r="K6" s="26"/>
    </row>
    <row r="7" spans="1:11" ht="63.75" x14ac:dyDescent="0.25">
      <c r="A7" s="56">
        <v>1</v>
      </c>
      <c r="B7" s="25" t="s">
        <v>50</v>
      </c>
      <c r="C7" s="131" t="s">
        <v>103</v>
      </c>
      <c r="D7" s="54">
        <v>1</v>
      </c>
      <c r="E7" s="132" t="s">
        <v>96</v>
      </c>
      <c r="F7" s="133" t="s">
        <v>104</v>
      </c>
      <c r="G7" s="133" t="s">
        <v>105</v>
      </c>
      <c r="H7" s="54" t="s">
        <v>43</v>
      </c>
      <c r="I7" s="54">
        <v>1</v>
      </c>
      <c r="J7" s="55"/>
      <c r="K7" s="24"/>
    </row>
    <row r="8" spans="1:11" ht="76.5" x14ac:dyDescent="0.25">
      <c r="A8" s="106">
        <v>1</v>
      </c>
      <c r="B8" s="53" t="s">
        <v>51</v>
      </c>
      <c r="C8" s="131" t="s">
        <v>106</v>
      </c>
      <c r="D8" s="54">
        <v>1</v>
      </c>
      <c r="E8" s="132" t="s">
        <v>97</v>
      </c>
      <c r="F8" s="133" t="s">
        <v>107</v>
      </c>
      <c r="G8" s="133" t="s">
        <v>108</v>
      </c>
      <c r="H8" s="54" t="s">
        <v>43</v>
      </c>
      <c r="I8" s="54">
        <v>1</v>
      </c>
      <c r="J8" s="55"/>
      <c r="K8" s="24"/>
    </row>
    <row r="9" spans="1:11" ht="45" x14ac:dyDescent="0.25">
      <c r="A9" s="122">
        <v>1</v>
      </c>
      <c r="B9" s="53" t="s">
        <v>52</v>
      </c>
      <c r="C9" s="131" t="s">
        <v>109</v>
      </c>
      <c r="D9" s="54">
        <v>1</v>
      </c>
      <c r="E9" s="132" t="s">
        <v>98</v>
      </c>
      <c r="F9" s="133" t="s">
        <v>110</v>
      </c>
      <c r="G9" s="133" t="s">
        <v>111</v>
      </c>
      <c r="H9" s="54" t="s">
        <v>43</v>
      </c>
      <c r="I9" s="54">
        <v>1</v>
      </c>
      <c r="J9" s="86"/>
      <c r="K9" s="92"/>
    </row>
    <row r="10" spans="1:11" ht="45.75" thickBot="1" x14ac:dyDescent="0.3">
      <c r="A10" s="126">
        <v>1</v>
      </c>
      <c r="B10" s="123" t="s">
        <v>53</v>
      </c>
      <c r="C10" s="134" t="s">
        <v>112</v>
      </c>
      <c r="D10" s="128">
        <v>1</v>
      </c>
      <c r="E10" s="135" t="s">
        <v>99</v>
      </c>
      <c r="F10" s="134" t="s">
        <v>113</v>
      </c>
      <c r="G10" s="134" t="s">
        <v>114</v>
      </c>
      <c r="H10" s="128" t="s">
        <v>43</v>
      </c>
      <c r="I10" s="128">
        <v>1</v>
      </c>
      <c r="J10" s="109"/>
      <c r="K10" s="111"/>
    </row>
    <row r="11" spans="1:11" ht="15.75" thickBot="1" x14ac:dyDescent="0.3">
      <c r="B11" s="117"/>
      <c r="E11" s="118"/>
      <c r="J11" s="60" t="s">
        <v>13</v>
      </c>
      <c r="K11" s="61">
        <f>SUM(K6:K8)</f>
        <v>0</v>
      </c>
    </row>
    <row r="12" spans="1:11" x14ac:dyDescent="0.25">
      <c r="B12" s="117"/>
    </row>
    <row r="13" spans="1:11" x14ac:dyDescent="0.25">
      <c r="B13" s="117"/>
    </row>
    <row r="14" spans="1:11" x14ac:dyDescent="0.25">
      <c r="A14" s="58"/>
      <c r="B14" s="117"/>
      <c r="C14" s="59"/>
      <c r="D14" s="58"/>
      <c r="E14" s="38"/>
      <c r="F14" s="58"/>
      <c r="G14" s="58"/>
      <c r="H14" s="58"/>
      <c r="I14" s="58"/>
      <c r="J14" s="62"/>
      <c r="K14" s="33"/>
    </row>
    <row r="15" spans="1:11" x14ac:dyDescent="0.25">
      <c r="A15" s="58"/>
      <c r="B15" s="58"/>
      <c r="C15" s="59"/>
      <c r="D15" s="58"/>
      <c r="E15" s="38"/>
      <c r="F15" s="58"/>
      <c r="G15" s="58"/>
      <c r="H15" s="58"/>
      <c r="I15" s="58"/>
    </row>
    <row r="16" spans="1:11" x14ac:dyDescent="0.25">
      <c r="A16" s="127" t="s">
        <v>28</v>
      </c>
      <c r="B16" s="58"/>
      <c r="C16" s="59"/>
      <c r="D16" s="58"/>
      <c r="E16" s="38"/>
      <c r="F16" s="58"/>
      <c r="G16" s="58"/>
      <c r="H16" s="58"/>
      <c r="I16" s="58"/>
      <c r="J16" s="62"/>
      <c r="K16" s="33"/>
    </row>
  </sheetData>
  <mergeCells count="3">
    <mergeCell ref="A1:J1"/>
    <mergeCell ref="A2:H2"/>
    <mergeCell ref="A4:B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2D18E-DDA9-42B7-A0A3-694D86AD1CFA}">
  <dimension ref="A1:K12"/>
  <sheetViews>
    <sheetView workbookViewId="0">
      <selection activeCell="F8" sqref="F8"/>
    </sheetView>
  </sheetViews>
  <sheetFormatPr defaultRowHeight="15" x14ac:dyDescent="0.25"/>
  <cols>
    <col min="2" max="2" width="30.7109375" customWidth="1"/>
    <col min="3" max="3" width="17.140625" customWidth="1"/>
    <col min="4" max="4" width="11.42578125" customWidth="1"/>
    <col min="5" max="5" width="30.42578125" customWidth="1"/>
    <col min="6" max="6" width="24" customWidth="1"/>
    <col min="7" max="7" width="27.7109375" customWidth="1"/>
  </cols>
  <sheetData>
    <row r="1" spans="1:11" x14ac:dyDescent="0.25">
      <c r="A1" s="140" t="s">
        <v>14</v>
      </c>
      <c r="B1" s="140"/>
      <c r="C1" s="140"/>
      <c r="D1" s="140"/>
      <c r="E1" s="140"/>
      <c r="F1" s="140"/>
      <c r="G1" s="140"/>
      <c r="H1" s="140"/>
      <c r="I1" s="140"/>
      <c r="J1" s="141"/>
      <c r="K1" s="33"/>
    </row>
    <row r="2" spans="1:11" x14ac:dyDescent="0.25">
      <c r="A2" s="137" t="s">
        <v>1</v>
      </c>
      <c r="B2" s="137"/>
      <c r="C2" s="137"/>
      <c r="D2" s="137"/>
      <c r="E2" s="137"/>
      <c r="F2" s="137"/>
      <c r="G2" s="137"/>
      <c r="H2" s="137"/>
      <c r="I2" s="34"/>
      <c r="J2" s="35"/>
      <c r="K2" s="33"/>
    </row>
    <row r="3" spans="1:11" ht="15.75" thickBot="1" x14ac:dyDescent="0.3">
      <c r="A3" s="36" t="s">
        <v>15</v>
      </c>
      <c r="B3" s="36"/>
      <c r="C3" s="37"/>
      <c r="D3" s="36"/>
      <c r="E3" s="38"/>
      <c r="F3" s="39"/>
      <c r="G3" s="39"/>
      <c r="H3" s="36"/>
      <c r="I3" s="39"/>
      <c r="J3" s="40"/>
      <c r="K3" s="33"/>
    </row>
    <row r="4" spans="1:11" ht="15.75" thickBot="1" x14ac:dyDescent="0.3">
      <c r="A4" s="142" t="s">
        <v>16</v>
      </c>
      <c r="B4" s="143"/>
      <c r="C4" s="41"/>
      <c r="D4" s="42"/>
      <c r="E4" s="43" t="s">
        <v>17</v>
      </c>
      <c r="F4" s="42"/>
      <c r="G4" s="44"/>
      <c r="H4" s="44"/>
      <c r="I4" s="44"/>
      <c r="J4" s="45"/>
      <c r="K4" s="46"/>
    </row>
    <row r="5" spans="1:11" ht="77.25" thickBot="1" x14ac:dyDescent="0.3">
      <c r="A5" s="47" t="s">
        <v>18</v>
      </c>
      <c r="B5" s="48" t="s">
        <v>6</v>
      </c>
      <c r="C5" s="49" t="s">
        <v>19</v>
      </c>
      <c r="D5" s="47" t="s">
        <v>20</v>
      </c>
      <c r="E5" s="48" t="s">
        <v>21</v>
      </c>
      <c r="F5" s="47" t="s">
        <v>22</v>
      </c>
      <c r="G5" s="47" t="s">
        <v>23</v>
      </c>
      <c r="H5" s="47" t="s">
        <v>24</v>
      </c>
      <c r="I5" s="47" t="s">
        <v>25</v>
      </c>
      <c r="J5" s="50" t="s">
        <v>26</v>
      </c>
      <c r="K5" s="51" t="s">
        <v>27</v>
      </c>
    </row>
    <row r="6" spans="1:11" ht="76.5" x14ac:dyDescent="0.25">
      <c r="A6" s="52">
        <v>2</v>
      </c>
      <c r="B6" s="99" t="s">
        <v>49</v>
      </c>
      <c r="C6" s="99" t="s">
        <v>116</v>
      </c>
      <c r="D6" s="119">
        <v>1</v>
      </c>
      <c r="E6" s="120" t="s">
        <v>95</v>
      </c>
      <c r="F6" s="120" t="s">
        <v>101</v>
      </c>
      <c r="G6" s="120" t="s">
        <v>102</v>
      </c>
      <c r="H6" s="119" t="s">
        <v>115</v>
      </c>
      <c r="I6" s="119">
        <v>100</v>
      </c>
      <c r="J6" s="121"/>
      <c r="K6" s="26"/>
    </row>
    <row r="7" spans="1:11" ht="75" x14ac:dyDescent="0.25">
      <c r="A7" s="56">
        <v>2</v>
      </c>
      <c r="B7" s="25" t="s">
        <v>50</v>
      </c>
      <c r="C7" s="25" t="s">
        <v>103</v>
      </c>
      <c r="D7" s="54">
        <v>1</v>
      </c>
      <c r="E7" s="57" t="s">
        <v>96</v>
      </c>
      <c r="F7" s="57" t="s">
        <v>104</v>
      </c>
      <c r="G7" s="54" t="s">
        <v>105</v>
      </c>
      <c r="H7" s="54" t="s">
        <v>43</v>
      </c>
      <c r="I7" s="54">
        <v>1</v>
      </c>
      <c r="J7" s="55"/>
      <c r="K7" s="24"/>
    </row>
    <row r="8" spans="1:11" ht="75" x14ac:dyDescent="0.25">
      <c r="A8" s="106">
        <v>2</v>
      </c>
      <c r="B8" s="53" t="s">
        <v>51</v>
      </c>
      <c r="C8" s="25" t="s">
        <v>106</v>
      </c>
      <c r="D8" s="54">
        <v>1</v>
      </c>
      <c r="E8" s="57" t="s">
        <v>97</v>
      </c>
      <c r="F8" s="57" t="s">
        <v>107</v>
      </c>
      <c r="G8" s="54" t="s">
        <v>108</v>
      </c>
      <c r="H8" s="54" t="s">
        <v>43</v>
      </c>
      <c r="I8" s="54">
        <v>1</v>
      </c>
      <c r="J8" s="55"/>
      <c r="K8" s="24"/>
    </row>
    <row r="9" spans="1:11" ht="45" x14ac:dyDescent="0.25">
      <c r="A9" s="122">
        <v>2</v>
      </c>
      <c r="B9" s="53" t="s">
        <v>52</v>
      </c>
      <c r="C9" s="25" t="s">
        <v>109</v>
      </c>
      <c r="D9" s="54">
        <v>1</v>
      </c>
      <c r="E9" s="57" t="s">
        <v>98</v>
      </c>
      <c r="F9" s="57" t="s">
        <v>110</v>
      </c>
      <c r="G9" s="54" t="s">
        <v>111</v>
      </c>
      <c r="H9" s="54" t="s">
        <v>43</v>
      </c>
      <c r="I9" s="54">
        <v>1</v>
      </c>
      <c r="J9" s="86"/>
      <c r="K9" s="92"/>
    </row>
    <row r="10" spans="1:11" ht="45.75" thickBot="1" x14ac:dyDescent="0.3">
      <c r="A10" s="126">
        <v>2</v>
      </c>
      <c r="B10" s="123" t="s">
        <v>53</v>
      </c>
      <c r="C10" s="136" t="s">
        <v>112</v>
      </c>
      <c r="D10" s="113">
        <v>1</v>
      </c>
      <c r="E10" s="124" t="s">
        <v>99</v>
      </c>
      <c r="F10" s="124" t="s">
        <v>113</v>
      </c>
      <c r="G10" s="113" t="s">
        <v>114</v>
      </c>
      <c r="H10" s="128" t="s">
        <v>43</v>
      </c>
      <c r="I10" s="128">
        <v>1</v>
      </c>
      <c r="J10" s="109"/>
      <c r="K10" s="111"/>
    </row>
    <row r="11" spans="1:11" ht="15.75" thickBot="1" x14ac:dyDescent="0.3">
      <c r="A11" s="88"/>
      <c r="B11" s="117"/>
      <c r="D11" s="88"/>
      <c r="E11" s="118"/>
      <c r="J11" s="60" t="s">
        <v>13</v>
      </c>
      <c r="K11" s="61">
        <f>SUM(K6:K8)</f>
        <v>0</v>
      </c>
    </row>
    <row r="12" spans="1:11" x14ac:dyDescent="0.25">
      <c r="A12" s="63" t="s">
        <v>28</v>
      </c>
      <c r="B12" s="58"/>
      <c r="C12" s="59"/>
      <c r="D12" s="58"/>
      <c r="E12" s="38"/>
      <c r="F12" s="58"/>
      <c r="G12" s="58"/>
      <c r="H12" s="58"/>
      <c r="I12" s="58"/>
      <c r="J12" s="62"/>
      <c r="K12" s="33"/>
    </row>
  </sheetData>
  <mergeCells count="3">
    <mergeCell ref="A1:J1"/>
    <mergeCell ref="A2:H2"/>
    <mergeCell ref="A4:B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93A7C-C211-444A-B1A7-B069A41245C5}">
  <dimension ref="A1:K12"/>
  <sheetViews>
    <sheetView workbookViewId="0">
      <selection activeCell="B6" sqref="B6:I10"/>
    </sheetView>
  </sheetViews>
  <sheetFormatPr defaultRowHeight="15" x14ac:dyDescent="0.25"/>
  <cols>
    <col min="2" max="2" width="31.5703125" customWidth="1"/>
    <col min="3" max="3" width="42.5703125" customWidth="1"/>
    <col min="4" max="4" width="14.28515625" customWidth="1"/>
    <col min="5" max="5" width="25" customWidth="1"/>
    <col min="6" max="6" width="28.5703125" customWidth="1"/>
    <col min="7" max="7" width="28.28515625" style="88" customWidth="1"/>
  </cols>
  <sheetData>
    <row r="1" spans="1:11" x14ac:dyDescent="0.25">
      <c r="A1" s="140" t="s">
        <v>14</v>
      </c>
      <c r="B1" s="140"/>
      <c r="C1" s="140"/>
      <c r="D1" s="140"/>
      <c r="E1" s="140"/>
      <c r="F1" s="140"/>
      <c r="G1" s="140"/>
      <c r="H1" s="140"/>
      <c r="I1" s="140"/>
      <c r="J1" s="141"/>
      <c r="K1" s="33"/>
    </row>
    <row r="2" spans="1:11" x14ac:dyDescent="0.25">
      <c r="A2" s="137" t="s">
        <v>1</v>
      </c>
      <c r="B2" s="137"/>
      <c r="C2" s="137"/>
      <c r="D2" s="137"/>
      <c r="E2" s="137"/>
      <c r="F2" s="137"/>
      <c r="G2" s="137"/>
      <c r="H2" s="137"/>
      <c r="I2" s="34"/>
      <c r="J2" s="35"/>
      <c r="K2" s="33"/>
    </row>
    <row r="3" spans="1:11" ht="15.75" thickBot="1" x14ac:dyDescent="0.3">
      <c r="A3" s="36" t="s">
        <v>15</v>
      </c>
      <c r="B3" s="36"/>
      <c r="C3" s="37"/>
      <c r="D3" s="36"/>
      <c r="E3" s="38"/>
      <c r="F3" s="39"/>
      <c r="G3" s="58"/>
      <c r="H3" s="36"/>
      <c r="I3" s="39"/>
      <c r="J3" s="40"/>
      <c r="K3" s="33"/>
    </row>
    <row r="4" spans="1:11" ht="15.75" thickBot="1" x14ac:dyDescent="0.3">
      <c r="A4" s="142" t="s">
        <v>16</v>
      </c>
      <c r="B4" s="143"/>
      <c r="C4" s="41"/>
      <c r="D4" s="42"/>
      <c r="E4" s="43" t="s">
        <v>17</v>
      </c>
      <c r="F4" s="42"/>
      <c r="G4" s="44"/>
      <c r="H4" s="44"/>
      <c r="I4" s="44"/>
      <c r="J4" s="45"/>
      <c r="K4" s="46"/>
    </row>
    <row r="5" spans="1:11" ht="77.25" thickBot="1" x14ac:dyDescent="0.3">
      <c r="A5" s="64" t="s">
        <v>18</v>
      </c>
      <c r="B5" s="65" t="s">
        <v>6</v>
      </c>
      <c r="C5" s="66" t="s">
        <v>19</v>
      </c>
      <c r="D5" s="64" t="s">
        <v>20</v>
      </c>
      <c r="E5" s="65" t="s">
        <v>21</v>
      </c>
      <c r="F5" s="64" t="s">
        <v>22</v>
      </c>
      <c r="G5" s="64" t="s">
        <v>23</v>
      </c>
      <c r="H5" s="64" t="s">
        <v>24</v>
      </c>
      <c r="I5" s="64" t="s">
        <v>25</v>
      </c>
      <c r="J5" s="67" t="s">
        <v>26</v>
      </c>
      <c r="K5" s="51" t="s">
        <v>27</v>
      </c>
    </row>
    <row r="6" spans="1:11" ht="51" x14ac:dyDescent="0.25">
      <c r="A6" s="52">
        <v>3</v>
      </c>
      <c r="B6" s="99" t="s">
        <v>49</v>
      </c>
      <c r="C6" s="99" t="s">
        <v>116</v>
      </c>
      <c r="D6" s="119">
        <v>1</v>
      </c>
      <c r="E6" s="120" t="s">
        <v>95</v>
      </c>
      <c r="F6" s="120" t="s">
        <v>101</v>
      </c>
      <c r="G6" s="120" t="s">
        <v>102</v>
      </c>
      <c r="H6" s="119" t="s">
        <v>115</v>
      </c>
      <c r="I6" s="119">
        <v>100</v>
      </c>
      <c r="J6" s="121"/>
      <c r="K6" s="26"/>
    </row>
    <row r="7" spans="1:11" ht="30" x14ac:dyDescent="0.25">
      <c r="A7" s="56">
        <v>3</v>
      </c>
      <c r="B7" s="25" t="s">
        <v>50</v>
      </c>
      <c r="C7" s="25" t="s">
        <v>103</v>
      </c>
      <c r="D7" s="54">
        <v>1</v>
      </c>
      <c r="E7" s="57" t="s">
        <v>96</v>
      </c>
      <c r="F7" s="57" t="s">
        <v>104</v>
      </c>
      <c r="G7" s="54" t="s">
        <v>105</v>
      </c>
      <c r="H7" s="54" t="s">
        <v>43</v>
      </c>
      <c r="I7" s="54">
        <v>1</v>
      </c>
      <c r="J7" s="55"/>
      <c r="K7" s="24"/>
    </row>
    <row r="8" spans="1:11" ht="60" x14ac:dyDescent="0.25">
      <c r="A8" s="106">
        <v>3</v>
      </c>
      <c r="B8" s="53" t="s">
        <v>51</v>
      </c>
      <c r="C8" s="25" t="s">
        <v>106</v>
      </c>
      <c r="D8" s="54">
        <v>1</v>
      </c>
      <c r="E8" s="57" t="s">
        <v>97</v>
      </c>
      <c r="F8" s="57" t="s">
        <v>107</v>
      </c>
      <c r="G8" s="54" t="s">
        <v>108</v>
      </c>
      <c r="H8" s="54" t="s">
        <v>43</v>
      </c>
      <c r="I8" s="54">
        <v>1</v>
      </c>
      <c r="J8" s="55"/>
      <c r="K8" s="24"/>
    </row>
    <row r="9" spans="1:11" ht="30" x14ac:dyDescent="0.25">
      <c r="A9" s="122">
        <v>3</v>
      </c>
      <c r="B9" s="53" t="s">
        <v>52</v>
      </c>
      <c r="C9" s="25" t="s">
        <v>109</v>
      </c>
      <c r="D9" s="54">
        <v>1</v>
      </c>
      <c r="E9" s="57" t="s">
        <v>98</v>
      </c>
      <c r="F9" s="57" t="s">
        <v>110</v>
      </c>
      <c r="G9" s="54" t="s">
        <v>111</v>
      </c>
      <c r="H9" s="54" t="s">
        <v>43</v>
      </c>
      <c r="I9" s="54">
        <v>1</v>
      </c>
      <c r="J9" s="86"/>
      <c r="K9" s="92"/>
    </row>
    <row r="10" spans="1:11" ht="60.75" thickBot="1" x14ac:dyDescent="0.3">
      <c r="A10" s="126">
        <v>3</v>
      </c>
      <c r="B10" s="123" t="s">
        <v>53</v>
      </c>
      <c r="C10" s="136" t="s">
        <v>112</v>
      </c>
      <c r="D10" s="113">
        <v>1</v>
      </c>
      <c r="E10" s="124" t="s">
        <v>99</v>
      </c>
      <c r="F10" s="124" t="s">
        <v>113</v>
      </c>
      <c r="G10" s="113" t="s">
        <v>114</v>
      </c>
      <c r="H10" s="128" t="s">
        <v>43</v>
      </c>
      <c r="I10" s="128">
        <v>1</v>
      </c>
      <c r="J10" s="109"/>
      <c r="K10" s="111"/>
    </row>
    <row r="11" spans="1:11" ht="15.75" thickBot="1" x14ac:dyDescent="0.3">
      <c r="A11" s="88"/>
      <c r="B11" s="117"/>
      <c r="D11" s="88"/>
      <c r="E11" s="118"/>
      <c r="J11" s="60" t="s">
        <v>13</v>
      </c>
      <c r="K11" s="61">
        <f>SUM(K6:K8)</f>
        <v>0</v>
      </c>
    </row>
    <row r="12" spans="1:11" x14ac:dyDescent="0.25">
      <c r="A12" s="63" t="s">
        <v>28</v>
      </c>
      <c r="B12" s="58"/>
      <c r="C12" s="59"/>
      <c r="D12" s="58"/>
      <c r="E12" s="38"/>
      <c r="F12" s="58"/>
      <c r="G12" s="58"/>
      <c r="H12" s="58"/>
      <c r="I12" s="58"/>
      <c r="J12" s="62"/>
      <c r="K12" s="33"/>
    </row>
  </sheetData>
  <mergeCells count="3">
    <mergeCell ref="A1:J1"/>
    <mergeCell ref="A2:H2"/>
    <mergeCell ref="A4:B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84E2E-37BB-4BDF-BFEE-024EE6B3DC45}">
  <dimension ref="A1:G9"/>
  <sheetViews>
    <sheetView workbookViewId="0">
      <selection activeCell="P12" sqref="P12"/>
    </sheetView>
  </sheetViews>
  <sheetFormatPr defaultRowHeight="15" x14ac:dyDescent="0.25"/>
  <cols>
    <col min="3" max="3" width="40.5703125" customWidth="1"/>
    <col min="6" max="6" width="10.140625" bestFit="1" customWidth="1"/>
  </cols>
  <sheetData>
    <row r="1" spans="1:7" x14ac:dyDescent="0.25">
      <c r="A1" s="152" t="s">
        <v>0</v>
      </c>
      <c r="B1" s="152"/>
      <c r="C1" s="152"/>
      <c r="D1" s="152"/>
      <c r="E1" s="152"/>
      <c r="F1" s="152"/>
      <c r="G1" s="152"/>
    </row>
    <row r="2" spans="1:7" x14ac:dyDescent="0.25">
      <c r="A2" s="153" t="s">
        <v>1</v>
      </c>
      <c r="B2" s="153"/>
      <c r="C2" s="153"/>
      <c r="D2" s="153"/>
      <c r="E2" s="153"/>
      <c r="F2" s="153"/>
      <c r="G2" s="153"/>
    </row>
    <row r="3" spans="1:7" ht="15.75" thickBot="1" x14ac:dyDescent="0.3">
      <c r="A3" s="68" t="s">
        <v>15</v>
      </c>
      <c r="B3" s="69"/>
      <c r="C3" s="69"/>
      <c r="D3" s="69"/>
      <c r="E3" s="69"/>
      <c r="F3" s="70"/>
      <c r="G3" s="70"/>
    </row>
    <row r="4" spans="1:7" ht="15.75" thickBot="1" x14ac:dyDescent="0.3">
      <c r="A4" s="154" t="s">
        <v>29</v>
      </c>
      <c r="B4" s="155"/>
      <c r="C4" s="156" t="s">
        <v>30</v>
      </c>
      <c r="D4" s="156"/>
      <c r="E4" s="156"/>
      <c r="F4" s="71"/>
      <c r="G4" s="72"/>
    </row>
    <row r="5" spans="1:7" ht="45" x14ac:dyDescent="0.25">
      <c r="A5" s="157" t="s">
        <v>31</v>
      </c>
      <c r="B5" s="158"/>
      <c r="C5" s="159"/>
      <c r="D5" s="73" t="s">
        <v>32</v>
      </c>
      <c r="E5" s="73" t="s">
        <v>33</v>
      </c>
      <c r="F5" s="73" t="s">
        <v>34</v>
      </c>
      <c r="G5" s="74" t="s">
        <v>35</v>
      </c>
    </row>
    <row r="6" spans="1:7" x14ac:dyDescent="0.25">
      <c r="A6" s="160" t="s">
        <v>36</v>
      </c>
      <c r="B6" s="161"/>
      <c r="C6" s="161"/>
      <c r="D6" s="75" t="s">
        <v>37</v>
      </c>
      <c r="E6" s="76">
        <v>1</v>
      </c>
      <c r="F6" s="77">
        <v>200000</v>
      </c>
      <c r="G6" s="77"/>
    </row>
    <row r="7" spans="1:7" ht="106.5" customHeight="1" x14ac:dyDescent="0.25">
      <c r="A7" s="144" t="s">
        <v>38</v>
      </c>
      <c r="B7" s="145"/>
      <c r="C7" s="145"/>
      <c r="D7" s="75" t="s">
        <v>37</v>
      </c>
      <c r="E7" s="76">
        <v>1</v>
      </c>
      <c r="F7" s="77"/>
      <c r="G7" s="78"/>
    </row>
    <row r="8" spans="1:7" ht="15.75" thickBot="1" x14ac:dyDescent="0.3">
      <c r="A8" s="146" t="s">
        <v>39</v>
      </c>
      <c r="B8" s="147"/>
      <c r="C8" s="147"/>
      <c r="D8" s="79" t="s">
        <v>40</v>
      </c>
      <c r="E8" s="80">
        <v>1000</v>
      </c>
      <c r="F8" s="81"/>
      <c r="G8" s="82"/>
    </row>
    <row r="9" spans="1:7" ht="15.75" thickBot="1" x14ac:dyDescent="0.3">
      <c r="A9" s="148" t="s">
        <v>41</v>
      </c>
      <c r="B9" s="149"/>
      <c r="C9" s="149"/>
      <c r="D9" s="150"/>
      <c r="E9" s="150"/>
      <c r="F9" s="151"/>
      <c r="G9" s="83">
        <f>SUM(G6:G8)</f>
        <v>0</v>
      </c>
    </row>
  </sheetData>
  <mergeCells count="9">
    <mergeCell ref="A7:C7"/>
    <mergeCell ref="A8:C8"/>
    <mergeCell ref="A9:F9"/>
    <mergeCell ref="A1:G1"/>
    <mergeCell ref="A2:G2"/>
    <mergeCell ref="A4:B4"/>
    <mergeCell ref="C4:E4"/>
    <mergeCell ref="A5:C5"/>
    <mergeCell ref="A6: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cennik i zakres prac sita obrot</vt:lpstr>
      <vt:lpstr>cennik i zakres prac kom płd</vt:lpstr>
      <vt:lpstr>cennik i zakres prac kom płn </vt:lpstr>
      <vt:lpstr>materiały sita obrotowe</vt:lpstr>
      <vt:lpstr>materiały kom płd</vt:lpstr>
      <vt:lpstr>materiały kom płn</vt:lpstr>
      <vt:lpstr>prace NIEUJĘTE W TABELI NR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Skuza Robert</dc:creator>
  <cp:lastModifiedBy>Skuza Robert</cp:lastModifiedBy>
  <dcterms:created xsi:type="dcterms:W3CDTF">2026-02-10T10:35:11Z</dcterms:created>
  <dcterms:modified xsi:type="dcterms:W3CDTF">2026-06-01T09:25:29Z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20eee59-e4e0-4a8d-90cf-d81fae0f4231_Enabled">
    <vt:lpwstr>true</vt:lpwstr>
  </property>
  <property fmtid="{D5CDD505-2E9C-101B-9397-08002B2CF9AE}" pid="3" name="MSIP_Label_e20eee59-e4e0-4a8d-90cf-d81fae0f4231_SetDate">
    <vt:lpwstr>2026-02-10T10:40:01Z</vt:lpwstr>
  </property>
  <property fmtid="{D5CDD505-2E9C-101B-9397-08002B2CF9AE}" pid="4" name="MSIP_Label_e20eee59-e4e0-4a8d-90cf-d81fae0f4231_Method">
    <vt:lpwstr>Standard</vt:lpwstr>
  </property>
  <property fmtid="{D5CDD505-2E9C-101B-9397-08002B2CF9AE}" pid="5" name="MSIP_Label_e20eee59-e4e0-4a8d-90cf-d81fae0f4231_Name">
    <vt:lpwstr>Ogólna</vt:lpwstr>
  </property>
  <property fmtid="{D5CDD505-2E9C-101B-9397-08002B2CF9AE}" pid="6" name="MSIP_Label_e20eee59-e4e0-4a8d-90cf-d81fae0f4231_SiteId">
    <vt:lpwstr>3e4cfd5a-58d7-4158-af8b-3cc59d2bc964</vt:lpwstr>
  </property>
  <property fmtid="{D5CDD505-2E9C-101B-9397-08002B2CF9AE}" pid="7" name="MSIP_Label_e20eee59-e4e0-4a8d-90cf-d81fae0f4231_ActionId">
    <vt:lpwstr>ce665aab-25bd-43ad-9b3c-70085d91141f</vt:lpwstr>
  </property>
  <property fmtid="{D5CDD505-2E9C-101B-9397-08002B2CF9AE}" pid="8" name="MSIP_Label_e20eee59-e4e0-4a8d-90cf-d81fae0f4231_ContentBits">
    <vt:lpwstr>0</vt:lpwstr>
  </property>
  <property fmtid="{D5CDD505-2E9C-101B-9397-08002B2CF9AE}" pid="9" name="MSIP_Label_e20eee59-e4e0-4a8d-90cf-d81fae0f4231_Tag">
    <vt:lpwstr>10, 3, 0, 1</vt:lpwstr>
  </property>
</Properties>
</file>